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5318D9D4-8B28-4498-A757-619D59B661B1}" xr6:coauthVersionLast="46" xr6:coauthVersionMax="46" xr10:uidLastSave="{00000000-0000-0000-0000-000000000000}"/>
  <bookViews>
    <workbookView xWindow="156" yWindow="0" windowWidth="22884" windowHeight="12360" firstSheet="10" activeTab="17" xr2:uid="{00000000-000D-0000-FFFF-FFFF00000000}"/>
  </bookViews>
  <sheets>
    <sheet name="01.08.2026." sheetId="1" r:id="rId1"/>
    <sheet name="03.08.2026." sheetId="2" r:id="rId2"/>
    <sheet name="04.08.2026." sheetId="3" r:id="rId3"/>
    <sheet name="05.08.2026." sheetId="4" r:id="rId4"/>
    <sheet name="06.08.2026." sheetId="5" r:id="rId5"/>
    <sheet name="07.08.2026." sheetId="6" r:id="rId6"/>
    <sheet name="08.08.2026." sheetId="7" r:id="rId7"/>
    <sheet name="10.08.2026." sheetId="8" r:id="rId8"/>
    <sheet name="11.08.2026." sheetId="9" r:id="rId9"/>
    <sheet name="12.08.2026." sheetId="10" r:id="rId10"/>
    <sheet name="13.08.2026." sheetId="11" r:id="rId11"/>
    <sheet name="14.08.2026." sheetId="12" r:id="rId12"/>
    <sheet name="15.08.2026." sheetId="13" r:id="rId13"/>
    <sheet name="17.08.2026." sheetId="14" r:id="rId14"/>
    <sheet name="18.08.2026." sheetId="15" r:id="rId15"/>
    <sheet name="19.08.2026." sheetId="16" r:id="rId16"/>
    <sheet name="20.08.2026." sheetId="17" r:id="rId17"/>
    <sheet name="21.08.2026." sheetId="18" r:id="rId1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8" l="1"/>
  <c r="C10" i="18" s="1"/>
  <c r="C55" i="17"/>
  <c r="C54" i="17"/>
  <c r="C50" i="17"/>
  <c r="C51" i="17" s="1"/>
  <c r="C47" i="17"/>
  <c r="C43" i="17"/>
  <c r="C38" i="17"/>
  <c r="C35" i="17"/>
  <c r="C32" i="17"/>
  <c r="C26" i="17"/>
  <c r="C10" i="17"/>
  <c r="C9" i="16" l="1"/>
  <c r="C10" i="16" s="1"/>
  <c r="C9" i="15"/>
  <c r="C10" i="15" s="1"/>
  <c r="C33" i="14"/>
  <c r="C28" i="14"/>
  <c r="C24" i="14"/>
  <c r="C29" i="14" s="1"/>
  <c r="C21" i="14"/>
  <c r="C18" i="14"/>
  <c r="C13" i="14"/>
  <c r="C34" i="14" l="1"/>
  <c r="F61" i="12" l="1"/>
  <c r="F57" i="12"/>
  <c r="F58" i="12" s="1"/>
  <c r="F52" i="12"/>
  <c r="F42" i="12"/>
  <c r="F39" i="12"/>
  <c r="F36" i="12"/>
  <c r="F26" i="12"/>
  <c r="F12" i="12"/>
  <c r="C9" i="13"/>
  <c r="C10" i="13" s="1"/>
  <c r="C9" i="11"/>
  <c r="C10" i="11" s="1"/>
  <c r="C9" i="10"/>
  <c r="C10" i="10" s="1"/>
  <c r="E53" i="9"/>
  <c r="E47" i="9"/>
  <c r="E48" i="9" s="1"/>
  <c r="E42" i="9"/>
  <c r="E39" i="9"/>
  <c r="E34" i="9"/>
  <c r="E29" i="9"/>
  <c r="E26" i="9"/>
  <c r="E11" i="9"/>
  <c r="C9" i="8"/>
  <c r="C10" i="8" s="1"/>
  <c r="C9" i="7"/>
  <c r="C10" i="7" s="1"/>
  <c r="D22" i="6"/>
  <c r="D14" i="6"/>
  <c r="D17" i="6"/>
  <c r="D18" i="6" s="1"/>
  <c r="D24" i="5"/>
  <c r="D20" i="5"/>
  <c r="D15" i="5"/>
  <c r="D21" i="5" s="1"/>
  <c r="D12" i="5"/>
  <c r="C11" i="4"/>
  <c r="C12" i="4" s="1"/>
  <c r="C11" i="3"/>
  <c r="C12" i="3" s="1"/>
  <c r="C11" i="2"/>
  <c r="C12" i="2" s="1"/>
  <c r="C9" i="1"/>
  <c r="C10" i="1" s="1"/>
  <c r="F62" i="12" l="1"/>
  <c r="E54" i="9"/>
  <c r="D23" i="6"/>
  <c r="D25" i="5"/>
</calcChain>
</file>

<file path=xl/sharedStrings.xml><?xml version="1.0" encoding="utf-8"?>
<sst xmlns="http://schemas.openxmlformats.org/spreadsheetml/2006/main" count="323" uniqueCount="174">
  <si>
    <t xml:space="preserve">ISPLATE SA BUDŽETSKOG RAČUNA PO </t>
  </si>
  <si>
    <t xml:space="preserve">NAMENAMA I DOBAVLJAČIMA </t>
  </si>
  <si>
    <t xml:space="preserve">1.OSTALA PLAĆANJA </t>
  </si>
  <si>
    <t>UZT PROVIZIJA(PARTICP.)</t>
  </si>
  <si>
    <t>UKUPNO</t>
  </si>
  <si>
    <t>01.08.2026.</t>
  </si>
  <si>
    <t>03.08.2026.</t>
  </si>
  <si>
    <t>RFZO-zarada 07.2026.</t>
  </si>
  <si>
    <t>Prenos za sindikat i vanst. 07.2026.</t>
  </si>
  <si>
    <t>Rudolf Kniewald-zarada 07.2026.</t>
  </si>
  <si>
    <t>04.08.2026.</t>
  </si>
  <si>
    <t>UZT PROVIZIJA (particip.)</t>
  </si>
  <si>
    <t>RFZO-solidarna pomoć 07.2026.</t>
  </si>
  <si>
    <t>RFZO-refund.invalidi 07.2026.</t>
  </si>
  <si>
    <t>05.08.2026.</t>
  </si>
  <si>
    <t>RFZO-otpremnine 07.2026.</t>
  </si>
  <si>
    <t>RFZO-putni trošak 07.2026.</t>
  </si>
  <si>
    <t>06.08.2026.</t>
  </si>
  <si>
    <t xml:space="preserve">1. REAGENSI   06-2026-1 -RFZO TRANSFERI </t>
  </si>
  <si>
    <t xml:space="preserve"> BIOGNOST S</t>
  </si>
  <si>
    <t>MAYMEDICA D.O.O.</t>
  </si>
  <si>
    <t xml:space="preserve"> UNI-CHEM</t>
  </si>
  <si>
    <t>VIVOGEN doo</t>
  </si>
  <si>
    <t xml:space="preserve">UKUPNO REAGENSI </t>
  </si>
  <si>
    <t xml:space="preserve">2. HEMODIJALIZA 06-2026-1 -RFZO TRANSFERI </t>
  </si>
  <si>
    <t>FARMALOGIST</t>
  </si>
  <si>
    <t>UKUPNO HEMODIJALIZA</t>
  </si>
  <si>
    <t xml:space="preserve">3. HRANA  06-2026-2 -RFZO TRANSFERI </t>
  </si>
  <si>
    <t>AMICUS SRB D.O.O.</t>
  </si>
  <si>
    <t xml:space="preserve"> ILLI GROUP DOO</t>
  </si>
  <si>
    <t xml:space="preserve"> LA FANTANA DOO</t>
  </si>
  <si>
    <t xml:space="preserve">UKUPNO HRANA </t>
  </si>
  <si>
    <t xml:space="preserve">UKUPNO TRANSFERI </t>
  </si>
  <si>
    <t>UKUPNO OSTALO</t>
  </si>
  <si>
    <t>4. OSTALA PLAĆANJA</t>
  </si>
  <si>
    <t>UZT PROVIZIJA (PARTICIP.)</t>
  </si>
  <si>
    <t>07.08.2026.</t>
  </si>
  <si>
    <t>1. LEK   (MINISTARSTVO ZDRAVLJA)</t>
  </si>
  <si>
    <t>BEOCOMPASS</t>
  </si>
  <si>
    <t>INO-PHARM</t>
  </si>
  <si>
    <t>MEDIKUNION</t>
  </si>
  <si>
    <t xml:space="preserve">PROTON SYSTEM </t>
  </si>
  <si>
    <t>UNI-CHEM</t>
  </si>
  <si>
    <t>2. HEMODIJALIZA (MINISTARSTVO ZDRAVLJA)</t>
  </si>
  <si>
    <t>PHOENIX PHARMA</t>
  </si>
  <si>
    <t>UKUPNO LEK</t>
  </si>
  <si>
    <t>Obrazovni Informator(povrat)</t>
  </si>
  <si>
    <t>08.08.2026.</t>
  </si>
  <si>
    <t>10.08.2026.</t>
  </si>
  <si>
    <t>Pilot prjekat ranog otrkivanja raka pluća 07.2026.</t>
  </si>
  <si>
    <t>11.08.2026.</t>
  </si>
  <si>
    <t xml:space="preserve">1. ISHRANA 06-2026-1 -RFZO TRANSFERI </t>
  </si>
  <si>
    <t xml:space="preserve">ILLI GROUP </t>
  </si>
  <si>
    <t xml:space="preserve">AMICUS </t>
  </si>
  <si>
    <t xml:space="preserve">UKUPNO </t>
  </si>
  <si>
    <t xml:space="preserve">2. OTM 06-2026-2 -RFZO TRANSFERI </t>
  </si>
  <si>
    <t>ADVOKAT SVETLANA NIKOLIĆ MATULIN</t>
  </si>
  <si>
    <t xml:space="preserve"> BROSMEDIA D.O.O.ZA TRGOVINU I USLUGE</t>
  </si>
  <si>
    <t>ELECOM SISTEMd.o.o.</t>
  </si>
  <si>
    <t xml:space="preserve"> ENGEL DOO</t>
  </si>
  <si>
    <t>GORAN ŠIJAN POSLOVNO SAVETOVANJE CONFIDO 024-SUBOTICA</t>
  </si>
  <si>
    <t>INEL</t>
  </si>
  <si>
    <t>POŠTA SRBIJE d.o.o.</t>
  </si>
  <si>
    <t>TUTORIĆ DOO</t>
  </si>
  <si>
    <t xml:space="preserve"> VELEBIT DOO</t>
  </si>
  <si>
    <t>VLANIX DOO  SUBOTICA</t>
  </si>
  <si>
    <t>VOLAN SUBOTICA</t>
  </si>
  <si>
    <t>ČISTOĆA I ZELENILO JKP</t>
  </si>
  <si>
    <t xml:space="preserve">DNEVNICE URGENTNO </t>
  </si>
  <si>
    <t xml:space="preserve">3. UM ORTOPEDIJA 06-206-1 -RFZO TRANSFERI </t>
  </si>
  <si>
    <t xml:space="preserve">MARK MEDICAL </t>
  </si>
  <si>
    <t xml:space="preserve">4. UM OSTALO  06-2026-2 -RFZO TRANSFERI </t>
  </si>
  <si>
    <t xml:space="preserve">STIGA </t>
  </si>
  <si>
    <t>ECOTRADE</t>
  </si>
  <si>
    <t>MAYMEDICA</t>
  </si>
  <si>
    <t xml:space="preserve">5. UM OSTALO 06-2026-1 -RFZO TRANSFERI </t>
  </si>
  <si>
    <t>EUMED</t>
  </si>
  <si>
    <t xml:space="preserve">6. LEK VAN UG 06-2026 -RFZO TRANSFERI </t>
  </si>
  <si>
    <t>MESSER</t>
  </si>
  <si>
    <t xml:space="preserve">7. LEK D LISTA  06-2026-1 -RFZO TRANSFERI </t>
  </si>
  <si>
    <t xml:space="preserve">GLENA LAB </t>
  </si>
  <si>
    <t xml:space="preserve">INO-PHARM </t>
  </si>
  <si>
    <t xml:space="preserve">UNI-CHEM </t>
  </si>
  <si>
    <t xml:space="preserve">1. OSTALA PLAĆANJA </t>
  </si>
  <si>
    <t>RFZO-JUBILARNE NAGRADE 07.2026.</t>
  </si>
  <si>
    <t>UZT  PROVIZIJA (PARTICIP.)</t>
  </si>
  <si>
    <t>12.08.2026.</t>
  </si>
  <si>
    <t>13.08.2026.</t>
  </si>
  <si>
    <t>14.08.2026.</t>
  </si>
  <si>
    <t>DIREKTNA PLAĆANJA</t>
  </si>
  <si>
    <t>1. CITOSTATICI</t>
  </si>
  <si>
    <t>PHARMA SWISS</t>
  </si>
  <si>
    <t>PHOENIX PHARMA DOO</t>
  </si>
  <si>
    <t>UKUPNO CITOSTATICI</t>
  </si>
  <si>
    <t>2.LEK</t>
  </si>
  <si>
    <t>BEOHEM-3 DOO</t>
  </si>
  <si>
    <t>MEDICA LINEA PHARM</t>
  </si>
  <si>
    <t>PROTON SYSTEM</t>
  </si>
  <si>
    <t>SOPHARMA TRADING</t>
  </si>
  <si>
    <t xml:space="preserve">UKUPNO LEK </t>
  </si>
  <si>
    <t xml:space="preserve">3.LEK C LISTA </t>
  </si>
  <si>
    <t>MAGNA PHARMACIA</t>
  </si>
  <si>
    <t>VEGA</t>
  </si>
  <si>
    <t xml:space="preserve">UKUPNO LEK C LISTA </t>
  </si>
  <si>
    <t xml:space="preserve">4.UGR.MAT.ORTOPEDIJA </t>
  </si>
  <si>
    <t>UKUPNO UGR.MAT.ORTOPEDIJA</t>
  </si>
  <si>
    <t xml:space="preserve">5.LEK N2 OBRAZAC </t>
  </si>
  <si>
    <t xml:space="preserve">INOPHARM </t>
  </si>
  <si>
    <t xml:space="preserve">UKUPNO LEK N2 OBRAZAC </t>
  </si>
  <si>
    <t>ADOC DOO</t>
  </si>
  <si>
    <t>EUROMEDICINA NOVI SAD</t>
  </si>
  <si>
    <t>VICOR DOO</t>
  </si>
  <si>
    <t>UKUPNO REAGENSI</t>
  </si>
  <si>
    <t xml:space="preserve">ORHTOAID </t>
  </si>
  <si>
    <t xml:space="preserve">UKUPNO DIREKTNA PLAĆANJA </t>
  </si>
  <si>
    <t>15.08.2026.</t>
  </si>
  <si>
    <t>FARMALOGIST DOO</t>
  </si>
  <si>
    <t>B.BRAUN ADRIA RSRB DOO</t>
  </si>
  <si>
    <t>MEDICOM DOO ŠABAC</t>
  </si>
  <si>
    <t>PFIZER SRB doo</t>
  </si>
  <si>
    <t xml:space="preserve">6. REAGENSI  </t>
  </si>
  <si>
    <t>EAST DIAGNOSTICS DOO</t>
  </si>
  <si>
    <t>PROMEDIA DOO</t>
  </si>
  <si>
    <t>YUNYCOM DOO</t>
  </si>
  <si>
    <t xml:space="preserve">7.IMPLATANTI </t>
  </si>
  <si>
    <t xml:space="preserve">UKUPNO IMPLATANTI </t>
  </si>
  <si>
    <t>17.08.2026.</t>
  </si>
  <si>
    <t xml:space="preserve">1. REAGENSI  06-2026-2 -RFZO TRANSFERI </t>
  </si>
  <si>
    <t xml:space="preserve">VIVOGEN </t>
  </si>
  <si>
    <t>PROMEDIA</t>
  </si>
  <si>
    <t xml:space="preserve">2. LEK LISTE U SZZ 06-2026 -RFZO TRANSFERI </t>
  </si>
  <si>
    <t xml:space="preserve"> AMICUS SRB D.O.O.</t>
  </si>
  <si>
    <t xml:space="preserve"> FARMALOGIST DOO</t>
  </si>
  <si>
    <t xml:space="preserve"> INO-PHARM D.O.O.</t>
  </si>
  <si>
    <t xml:space="preserve">3. CITOSTATICI 06-2026-2 -RFZO TRANSFERI </t>
  </si>
  <si>
    <t xml:space="preserve">4. KRV  07-2026 -RFZO TRANSFERI </t>
  </si>
  <si>
    <t xml:space="preserve">5. LEK D LISTA  06-2026-1 -RFZO TRANSFERI </t>
  </si>
  <si>
    <t>RFZO- zarada za 08.2026.</t>
  </si>
  <si>
    <t>POVRAT DNEVNICA DJURDJEVSKI DAVORIN</t>
  </si>
  <si>
    <t>18.08.2026.</t>
  </si>
  <si>
    <t>19.08.2026.</t>
  </si>
  <si>
    <t>20.08.2026.</t>
  </si>
  <si>
    <t>1. UGR.MAT.ORTOPEDIJA</t>
  </si>
  <si>
    <t>2.SANITET</t>
  </si>
  <si>
    <t>ATAN MARK D.O.O.</t>
  </si>
  <si>
    <t>BIOTEC MEDICAL doo</t>
  </si>
  <si>
    <t xml:space="preserve"> ETER&amp;MEDICAL  11doo</t>
  </si>
  <si>
    <t xml:space="preserve"> FLORA KOMERC DOO</t>
  </si>
  <si>
    <t xml:space="preserve"> FUTURE PHARM</t>
  </si>
  <si>
    <t xml:space="preserve"> GOSPER DOO</t>
  </si>
  <si>
    <t xml:space="preserve"> HUMANIS DOO BEOGRAD-ZVEZDARA</t>
  </si>
  <si>
    <t xml:space="preserve"> LAYON DOO</t>
  </si>
  <si>
    <t xml:space="preserve"> PHOENIX PHARMA DOO</t>
  </si>
  <si>
    <t xml:space="preserve"> VEGA</t>
  </si>
  <si>
    <t>ZOREX PHARMA D.O.O.</t>
  </si>
  <si>
    <t>UKUPNO SANITET</t>
  </si>
  <si>
    <t>3.HEMODIJALIZA</t>
  </si>
  <si>
    <t xml:space="preserve"> ECOTRADE BG D.O.O.</t>
  </si>
  <si>
    <t xml:space="preserve"> FRESENIUS MEDICAL CARE</t>
  </si>
  <si>
    <t>PHARMANOVA d.o.o.</t>
  </si>
  <si>
    <t xml:space="preserve">4. UM IMPLATANTI </t>
  </si>
  <si>
    <t>UKUPNO UM IMPLATANTI</t>
  </si>
  <si>
    <t>5.GRAFTOVI</t>
  </si>
  <si>
    <t xml:space="preserve">AUSTRO LINE </t>
  </si>
  <si>
    <t>UKUPNO GRAFTOVI</t>
  </si>
  <si>
    <t xml:space="preserve">6. REAGNESI  </t>
  </si>
  <si>
    <t>ADOC</t>
  </si>
  <si>
    <t>7. SOCIVA</t>
  </si>
  <si>
    <t>OPTICUS</t>
  </si>
  <si>
    <t>UKUPNO SOCIVA</t>
  </si>
  <si>
    <t>8. ENERGENTI</t>
  </si>
  <si>
    <t>EPS</t>
  </si>
  <si>
    <t>UKUPNO ENERGENTI</t>
  </si>
  <si>
    <t>21.08.2026.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</si>
</sst>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0" fillId="0" borderId="0" xfId="0" applyAlignment="1">
      <alignment horizontal="right"/>
    </xf>
    <xf numFmtId="4" fontId="4" fillId="2" borderId="2" xfId="1" applyNumberFormat="1" applyFont="1" applyFill="1" applyBorder="1" applyAlignment="1">
      <alignment horizontal="right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0" fillId="0" borderId="2" xfId="0" applyNumberFormat="1" applyBorder="1" applyAlignment="1">
      <alignment horizontal="right"/>
    </xf>
    <xf numFmtId="17" fontId="5" fillId="5" borderId="3" xfId="1" applyNumberFormat="1" applyFont="1" applyFill="1" applyBorder="1"/>
    <xf numFmtId="4" fontId="1" fillId="4" borderId="4" xfId="0" applyNumberFormat="1" applyFont="1" applyFill="1" applyBorder="1" applyAlignment="1">
      <alignment horizontal="right"/>
    </xf>
  </cellXfs>
  <cellStyles count="3">
    <cellStyle name="Normal_Sheet1" xfId="1" xr:uid="{E84ACFB8-6167-44EF-9598-50830B2038A5}"/>
    <cellStyle name="Normalan" xfId="0" builtinId="0"/>
    <cellStyle name="Normalan 2" xfId="2" xr:uid="{4AE1FB8D-EDF9-494C-80BF-B109E79CBB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12</v>
      </c>
    </row>
    <row r="9" spans="2:3" ht="15" thickBot="1" x14ac:dyDescent="0.35">
      <c r="B9" s="9" t="s">
        <v>4</v>
      </c>
      <c r="C9" s="10">
        <f>SUM(C8:C8)</f>
        <v>12</v>
      </c>
    </row>
    <row r="10" spans="2:3" ht="16.2" thickBot="1" x14ac:dyDescent="0.35">
      <c r="B10" s="11" t="s">
        <v>4</v>
      </c>
      <c r="C10" s="12">
        <f>SUM(C9)</f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CE1C8-217A-470F-A3BC-B212748C683B}">
  <dimension ref="B4:C12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136939486.59</v>
      </c>
    </row>
    <row r="9" spans="2:3" x14ac:dyDescent="0.3">
      <c r="B9" s="7" t="s">
        <v>8</v>
      </c>
      <c r="C9" s="8">
        <v>884982.59</v>
      </c>
    </row>
    <row r="10" spans="2:3" x14ac:dyDescent="0.3">
      <c r="B10" s="7" t="s">
        <v>9</v>
      </c>
      <c r="C10" s="8">
        <v>121306.99</v>
      </c>
    </row>
    <row r="11" spans="2:3" ht="15" thickBot="1" x14ac:dyDescent="0.35">
      <c r="B11" s="9" t="s">
        <v>4</v>
      </c>
      <c r="C11" s="10">
        <f>SUM(C8:C10)</f>
        <v>137945776.17000002</v>
      </c>
    </row>
    <row r="12" spans="2:3" ht="16.2" thickBot="1" x14ac:dyDescent="0.35">
      <c r="B12" s="11" t="s">
        <v>4</v>
      </c>
      <c r="C12" s="12">
        <f>SUM(C11)</f>
        <v>137945776.17000002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A8B8C-F780-4507-826B-D2C7D0989AE8}">
  <dimension ref="B4:C12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</v>
      </c>
    </row>
    <row r="7" spans="2:3" x14ac:dyDescent="0.3">
      <c r="B7" s="5" t="s">
        <v>2</v>
      </c>
      <c r="C7" s="6"/>
    </row>
    <row r="8" spans="2:3" x14ac:dyDescent="0.3">
      <c r="B8" s="7" t="s">
        <v>11</v>
      </c>
      <c r="C8" s="8">
        <v>87300.33</v>
      </c>
    </row>
    <row r="9" spans="2:3" x14ac:dyDescent="0.3">
      <c r="B9" s="7" t="s">
        <v>12</v>
      </c>
      <c r="C9" s="8">
        <v>355194</v>
      </c>
    </row>
    <row r="10" spans="2:3" x14ac:dyDescent="0.3">
      <c r="B10" s="7" t="s">
        <v>13</v>
      </c>
      <c r="C10" s="8">
        <v>163470</v>
      </c>
    </row>
    <row r="11" spans="2:3" ht="15" thickBot="1" x14ac:dyDescent="0.35">
      <c r="B11" s="9" t="s">
        <v>4</v>
      </c>
      <c r="C11" s="10">
        <f>SUM(C8:C10)</f>
        <v>605964.33000000007</v>
      </c>
    </row>
    <row r="12" spans="2:3" ht="16.2" thickBot="1" x14ac:dyDescent="0.35">
      <c r="B12" s="11" t="s">
        <v>4</v>
      </c>
      <c r="C12" s="12">
        <f>SUM(C11)</f>
        <v>605964.33000000007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09A37-B519-4D90-AF97-282AB450B771}">
  <dimension ref="B4:C12"/>
  <sheetViews>
    <sheetView workbookViewId="0">
      <selection activeCell="E14" sqref="E1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</v>
      </c>
    </row>
    <row r="7" spans="2:3" x14ac:dyDescent="0.3">
      <c r="B7" s="5" t="s">
        <v>2</v>
      </c>
      <c r="C7" s="6"/>
    </row>
    <row r="8" spans="2:3" x14ac:dyDescent="0.3">
      <c r="B8" s="7" t="s">
        <v>11</v>
      </c>
      <c r="C8" s="8">
        <v>332.94</v>
      </c>
    </row>
    <row r="9" spans="2:3" x14ac:dyDescent="0.3">
      <c r="B9" s="7" t="s">
        <v>15</v>
      </c>
      <c r="C9" s="8">
        <v>2324302.36</v>
      </c>
    </row>
    <row r="10" spans="2:3" x14ac:dyDescent="0.3">
      <c r="B10" s="7" t="s">
        <v>16</v>
      </c>
      <c r="C10" s="8">
        <v>8046935.3899999997</v>
      </c>
    </row>
    <row r="11" spans="2:3" ht="15" thickBot="1" x14ac:dyDescent="0.35">
      <c r="B11" s="9" t="s">
        <v>4</v>
      </c>
      <c r="C11" s="10">
        <f>SUM(C8:C10)</f>
        <v>10371570.689999999</v>
      </c>
    </row>
    <row r="12" spans="2:3" ht="16.2" thickBot="1" x14ac:dyDescent="0.35">
      <c r="B12" s="11" t="s">
        <v>4</v>
      </c>
      <c r="C12" s="12">
        <f>SUM(C11)</f>
        <v>10371570.689999999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1AA5B-3B5E-4B3D-92DC-D17DBC5BED40}">
  <dimension ref="C4:D25"/>
  <sheetViews>
    <sheetView workbookViewId="0">
      <selection sqref="A1:XFD1048576"/>
    </sheetView>
  </sheetViews>
  <sheetFormatPr defaultRowHeight="14.4" x14ac:dyDescent="0.3"/>
  <cols>
    <col min="3" max="3" width="50.88671875" customWidth="1"/>
    <col min="4" max="4" width="30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17</v>
      </c>
    </row>
    <row r="7" spans="3:4" x14ac:dyDescent="0.3">
      <c r="C7" s="5" t="s">
        <v>18</v>
      </c>
      <c r="D7" s="6"/>
    </row>
    <row r="8" spans="3:4" x14ac:dyDescent="0.3">
      <c r="C8" s="7" t="s">
        <v>19</v>
      </c>
      <c r="D8" s="13">
        <v>3360</v>
      </c>
    </row>
    <row r="9" spans="3:4" x14ac:dyDescent="0.3">
      <c r="C9" s="7" t="s">
        <v>20</v>
      </c>
      <c r="D9" s="13">
        <v>2400</v>
      </c>
    </row>
    <row r="10" spans="3:4" x14ac:dyDescent="0.3">
      <c r="C10" s="7" t="s">
        <v>21</v>
      </c>
      <c r="D10" s="13">
        <v>34254</v>
      </c>
    </row>
    <row r="11" spans="3:4" x14ac:dyDescent="0.3">
      <c r="C11" s="7" t="s">
        <v>22</v>
      </c>
      <c r="D11" s="13">
        <v>4260</v>
      </c>
    </row>
    <row r="12" spans="3:4" ht="15" thickBot="1" x14ac:dyDescent="0.35">
      <c r="C12" s="9" t="s">
        <v>23</v>
      </c>
      <c r="D12" s="10">
        <f>SUM(D8:D11)</f>
        <v>44274</v>
      </c>
    </row>
    <row r="13" spans="3:4" x14ac:dyDescent="0.3">
      <c r="C13" s="5" t="s">
        <v>24</v>
      </c>
      <c r="D13" s="6"/>
    </row>
    <row r="14" spans="3:4" x14ac:dyDescent="0.3">
      <c r="C14" s="7" t="s">
        <v>25</v>
      </c>
      <c r="D14" s="13">
        <v>229824</v>
      </c>
    </row>
    <row r="15" spans="3:4" ht="15" thickBot="1" x14ac:dyDescent="0.35">
      <c r="C15" s="9" t="s">
        <v>26</v>
      </c>
      <c r="D15" s="10">
        <f>SUM(D14:D14)</f>
        <v>229824</v>
      </c>
    </row>
    <row r="16" spans="3:4" x14ac:dyDescent="0.3">
      <c r="C16" s="5" t="s">
        <v>27</v>
      </c>
      <c r="D16" s="6"/>
    </row>
    <row r="17" spans="3:4" x14ac:dyDescent="0.3">
      <c r="C17" s="7" t="s">
        <v>28</v>
      </c>
      <c r="D17" s="13">
        <v>47160</v>
      </c>
    </row>
    <row r="18" spans="3:4" x14ac:dyDescent="0.3">
      <c r="C18" s="7" t="s">
        <v>29</v>
      </c>
      <c r="D18" s="13">
        <v>1593145.42</v>
      </c>
    </row>
    <row r="19" spans="3:4" x14ac:dyDescent="0.3">
      <c r="C19" s="7" t="s">
        <v>30</v>
      </c>
      <c r="D19" s="13">
        <v>24590.38</v>
      </c>
    </row>
    <row r="20" spans="3:4" ht="15" thickBot="1" x14ac:dyDescent="0.35">
      <c r="C20" s="9" t="s">
        <v>31</v>
      </c>
      <c r="D20" s="10">
        <f>SUM(D17:D19)</f>
        <v>1664895.7999999998</v>
      </c>
    </row>
    <row r="21" spans="3:4" ht="16.2" thickBot="1" x14ac:dyDescent="0.35">
      <c r="C21" s="11" t="s">
        <v>32</v>
      </c>
      <c r="D21" s="12">
        <f>SUM(D20,D15,D12)</f>
        <v>1938993.7999999998</v>
      </c>
    </row>
    <row r="22" spans="3:4" x14ac:dyDescent="0.3">
      <c r="C22" s="5" t="s">
        <v>34</v>
      </c>
      <c r="D22" s="6"/>
    </row>
    <row r="23" spans="3:4" x14ac:dyDescent="0.3">
      <c r="C23" s="7" t="s">
        <v>35</v>
      </c>
      <c r="D23" s="8">
        <v>1255.27</v>
      </c>
    </row>
    <row r="24" spans="3:4" ht="15" thickBot="1" x14ac:dyDescent="0.35">
      <c r="C24" s="9" t="s">
        <v>33</v>
      </c>
      <c r="D24" s="10">
        <f>SUM(D23:D23)</f>
        <v>1255.27</v>
      </c>
    </row>
    <row r="25" spans="3:4" ht="16.2" thickBot="1" x14ac:dyDescent="0.35">
      <c r="C25" s="11" t="s">
        <v>4</v>
      </c>
      <c r="D25" s="12">
        <f>SUM(D24,D21)</f>
        <v>1940249.0699999998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EE394-1F49-44FF-B967-A1A56862DDF9}">
  <dimension ref="C4:D23"/>
  <sheetViews>
    <sheetView workbookViewId="0">
      <selection activeCell="H3" sqref="H3"/>
    </sheetView>
  </sheetViews>
  <sheetFormatPr defaultRowHeight="14.4" x14ac:dyDescent="0.3"/>
  <cols>
    <col min="3" max="3" width="50.88671875" customWidth="1"/>
    <col min="4" max="4" width="30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36</v>
      </c>
    </row>
    <row r="7" spans="3:4" x14ac:dyDescent="0.3">
      <c r="C7" s="5" t="s">
        <v>37</v>
      </c>
      <c r="D7" s="6"/>
    </row>
    <row r="8" spans="3:4" x14ac:dyDescent="0.3">
      <c r="C8" s="7" t="s">
        <v>38</v>
      </c>
      <c r="D8" s="13">
        <v>1853.5</v>
      </c>
    </row>
    <row r="9" spans="3:4" x14ac:dyDescent="0.3">
      <c r="C9" s="7" t="s">
        <v>25</v>
      </c>
      <c r="D9" s="13">
        <v>8794.5</v>
      </c>
    </row>
    <row r="10" spans="3:4" x14ac:dyDescent="0.3">
      <c r="C10" s="7" t="s">
        <v>39</v>
      </c>
      <c r="D10" s="13">
        <v>97784.5</v>
      </c>
    </row>
    <row r="11" spans="3:4" x14ac:dyDescent="0.3">
      <c r="C11" s="7" t="s">
        <v>40</v>
      </c>
      <c r="D11" s="13">
        <v>13337.5</v>
      </c>
    </row>
    <row r="12" spans="3:4" x14ac:dyDescent="0.3">
      <c r="C12" s="7" t="s">
        <v>41</v>
      </c>
      <c r="D12" s="13">
        <v>12210</v>
      </c>
    </row>
    <row r="13" spans="3:4" x14ac:dyDescent="0.3">
      <c r="C13" s="7" t="s">
        <v>42</v>
      </c>
      <c r="D13" s="13">
        <v>68239.86</v>
      </c>
    </row>
    <row r="14" spans="3:4" ht="15" thickBot="1" x14ac:dyDescent="0.35">
      <c r="C14" s="9" t="s">
        <v>45</v>
      </c>
      <c r="D14" s="10">
        <f>SUM(D8:D13)</f>
        <v>202219.86</v>
      </c>
    </row>
    <row r="15" spans="3:4" x14ac:dyDescent="0.3">
      <c r="C15" s="5" t="s">
        <v>43</v>
      </c>
      <c r="D15" s="6"/>
    </row>
    <row r="16" spans="3:4" x14ac:dyDescent="0.3">
      <c r="C16" s="7" t="s">
        <v>44</v>
      </c>
      <c r="D16" s="13">
        <v>2154768</v>
      </c>
    </row>
    <row r="17" spans="3:4" ht="15" thickBot="1" x14ac:dyDescent="0.35">
      <c r="C17" s="9" t="s">
        <v>26</v>
      </c>
      <c r="D17" s="10">
        <f>SUM(D16:D16)</f>
        <v>2154768</v>
      </c>
    </row>
    <row r="18" spans="3:4" ht="16.2" thickBot="1" x14ac:dyDescent="0.35">
      <c r="C18" s="11" t="s">
        <v>4</v>
      </c>
      <c r="D18" s="12">
        <f>SUM(D17,D14)</f>
        <v>2356987.86</v>
      </c>
    </row>
    <row r="19" spans="3:4" x14ac:dyDescent="0.3">
      <c r="C19" s="5" t="s">
        <v>34</v>
      </c>
      <c r="D19" s="6"/>
    </row>
    <row r="20" spans="3:4" x14ac:dyDescent="0.3">
      <c r="C20" s="7" t="s">
        <v>35</v>
      </c>
      <c r="D20" s="8">
        <v>4085.61</v>
      </c>
    </row>
    <row r="21" spans="3:4" x14ac:dyDescent="0.3">
      <c r="C21" s="7" t="s">
        <v>46</v>
      </c>
      <c r="D21" s="8">
        <v>3900</v>
      </c>
    </row>
    <row r="22" spans="3:4" ht="15" thickBot="1" x14ac:dyDescent="0.35">
      <c r="C22" s="9" t="s">
        <v>33</v>
      </c>
      <c r="D22" s="10">
        <f>SUM(D20:D21)</f>
        <v>7985.6100000000006</v>
      </c>
    </row>
    <row r="23" spans="3:4" ht="16.2" thickBot="1" x14ac:dyDescent="0.35">
      <c r="C23" s="11" t="s">
        <v>4</v>
      </c>
      <c r="D23" s="12">
        <f>SUM(D22,D18)</f>
        <v>2364973.4699999997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829AA-ABFA-43A1-8D7C-9D3909D24324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47</v>
      </c>
    </row>
    <row r="7" spans="2:3" x14ac:dyDescent="0.3">
      <c r="B7" s="5" t="s">
        <v>2</v>
      </c>
      <c r="C7" s="6"/>
    </row>
    <row r="8" spans="2:3" x14ac:dyDescent="0.3">
      <c r="B8" s="7" t="s">
        <v>11</v>
      </c>
      <c r="C8" s="8">
        <v>4858.58</v>
      </c>
    </row>
    <row r="9" spans="2:3" ht="15" thickBot="1" x14ac:dyDescent="0.35">
      <c r="B9" s="9" t="s">
        <v>4</v>
      </c>
      <c r="C9" s="10">
        <f>SUM(C8:C8)</f>
        <v>4858.58</v>
      </c>
    </row>
    <row r="10" spans="2:3" ht="16.2" thickBot="1" x14ac:dyDescent="0.35">
      <c r="B10" s="11" t="s">
        <v>4</v>
      </c>
      <c r="C10" s="12">
        <f>SUM(C9)</f>
        <v>4858.58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D37E4-99C5-42C3-9BF8-F82127F40C54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48</v>
      </c>
    </row>
    <row r="7" spans="2:3" x14ac:dyDescent="0.3">
      <c r="B7" s="5" t="s">
        <v>2</v>
      </c>
      <c r="C7" s="6"/>
    </row>
    <row r="8" spans="2:3" x14ac:dyDescent="0.3">
      <c r="B8" s="7" t="s">
        <v>49</v>
      </c>
      <c r="C8" s="8">
        <v>355129.63</v>
      </c>
    </row>
    <row r="9" spans="2:3" ht="15" thickBot="1" x14ac:dyDescent="0.35">
      <c r="B9" s="9" t="s">
        <v>4</v>
      </c>
      <c r="C9" s="10">
        <f>SUM(C8)</f>
        <v>355129.63</v>
      </c>
    </row>
    <row r="10" spans="2:3" ht="16.2" thickBot="1" x14ac:dyDescent="0.35">
      <c r="B10" s="11" t="s">
        <v>4</v>
      </c>
      <c r="C10" s="12">
        <f>SUM(C9)</f>
        <v>355129.63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029A4-7D54-49F5-A56C-A9AF01486577}">
  <dimension ref="D5:E54"/>
  <sheetViews>
    <sheetView workbookViewId="0">
      <selection activeCell="K23" sqref="K23"/>
    </sheetView>
  </sheetViews>
  <sheetFormatPr defaultRowHeight="14.4" x14ac:dyDescent="0.3"/>
  <cols>
    <col min="4" max="4" width="37.6640625" customWidth="1"/>
    <col min="5" max="5" width="32.44140625" customWidth="1"/>
  </cols>
  <sheetData>
    <row r="5" spans="4:5" ht="15" thickBot="1" x14ac:dyDescent="0.35"/>
    <row r="6" spans="4:5" ht="15.6" x14ac:dyDescent="0.3">
      <c r="D6" s="1" t="s">
        <v>0</v>
      </c>
      <c r="E6" s="2"/>
    </row>
    <row r="7" spans="4:5" ht="16.2" thickBot="1" x14ac:dyDescent="0.35">
      <c r="D7" s="3" t="s">
        <v>1</v>
      </c>
      <c r="E7" s="4" t="s">
        <v>50</v>
      </c>
    </row>
    <row r="8" spans="4:5" x14ac:dyDescent="0.3">
      <c r="D8" s="5" t="s">
        <v>51</v>
      </c>
      <c r="E8" s="6"/>
    </row>
    <row r="9" spans="4:5" x14ac:dyDescent="0.3">
      <c r="D9" s="7" t="s">
        <v>52</v>
      </c>
      <c r="E9" s="13">
        <v>2318231.91</v>
      </c>
    </row>
    <row r="10" spans="4:5" x14ac:dyDescent="0.3">
      <c r="D10" s="7" t="s">
        <v>53</v>
      </c>
      <c r="E10" s="13">
        <v>19800</v>
      </c>
    </row>
    <row r="11" spans="4:5" ht="15" thickBot="1" x14ac:dyDescent="0.35">
      <c r="D11" s="9" t="s">
        <v>54</v>
      </c>
      <c r="E11" s="10">
        <f>SUM(E9:E10)</f>
        <v>2338031.91</v>
      </c>
    </row>
    <row r="12" spans="4:5" x14ac:dyDescent="0.3">
      <c r="D12" s="5" t="s">
        <v>55</v>
      </c>
      <c r="E12" s="6"/>
    </row>
    <row r="13" spans="4:5" x14ac:dyDescent="0.3">
      <c r="D13" s="7" t="s">
        <v>56</v>
      </c>
      <c r="E13" s="13">
        <v>80000</v>
      </c>
    </row>
    <row r="14" spans="4:5" x14ac:dyDescent="0.3">
      <c r="D14" s="7" t="s">
        <v>57</v>
      </c>
      <c r="E14" s="13">
        <v>13999.2</v>
      </c>
    </row>
    <row r="15" spans="4:5" x14ac:dyDescent="0.3">
      <c r="D15" s="7" t="s">
        <v>58</v>
      </c>
      <c r="E15" s="13">
        <v>28190</v>
      </c>
    </row>
    <row r="16" spans="4:5" x14ac:dyDescent="0.3">
      <c r="D16" s="7" t="s">
        <v>59</v>
      </c>
      <c r="E16" s="13">
        <v>13730.15</v>
      </c>
    </row>
    <row r="17" spans="4:5" x14ac:dyDescent="0.3">
      <c r="D17" s="7" t="s">
        <v>60</v>
      </c>
      <c r="E17" s="13">
        <v>40000</v>
      </c>
    </row>
    <row r="18" spans="4:5" x14ac:dyDescent="0.3">
      <c r="D18" s="7" t="s">
        <v>61</v>
      </c>
      <c r="E18" s="13">
        <v>11388</v>
      </c>
    </row>
    <row r="19" spans="4:5" x14ac:dyDescent="0.3">
      <c r="D19" s="7" t="s">
        <v>62</v>
      </c>
      <c r="E19" s="13">
        <v>76485</v>
      </c>
    </row>
    <row r="20" spans="4:5" x14ac:dyDescent="0.3">
      <c r="D20" s="7" t="s">
        <v>63</v>
      </c>
      <c r="E20" s="13">
        <v>377564.4</v>
      </c>
    </row>
    <row r="21" spans="4:5" x14ac:dyDescent="0.3">
      <c r="D21" s="7" t="s">
        <v>64</v>
      </c>
      <c r="E21" s="13">
        <v>32760</v>
      </c>
    </row>
    <row r="22" spans="4:5" x14ac:dyDescent="0.3">
      <c r="D22" s="7" t="s">
        <v>65</v>
      </c>
      <c r="E22" s="13">
        <v>382669.8</v>
      </c>
    </row>
    <row r="23" spans="4:5" x14ac:dyDescent="0.3">
      <c r="D23" s="7" t="s">
        <v>66</v>
      </c>
      <c r="E23" s="13">
        <v>1072830</v>
      </c>
    </row>
    <row r="24" spans="4:5" x14ac:dyDescent="0.3">
      <c r="D24" s="7" t="s">
        <v>67</v>
      </c>
      <c r="E24" s="13">
        <v>1117582.94</v>
      </c>
    </row>
    <row r="25" spans="4:5" x14ac:dyDescent="0.3">
      <c r="D25" s="7" t="s">
        <v>68</v>
      </c>
      <c r="E25" s="13">
        <v>200000</v>
      </c>
    </row>
    <row r="26" spans="4:5" ht="15" thickBot="1" x14ac:dyDescent="0.35">
      <c r="D26" s="9" t="s">
        <v>4</v>
      </c>
      <c r="E26" s="10">
        <f>SUM(E13:E25)</f>
        <v>3447199.4899999998</v>
      </c>
    </row>
    <row r="27" spans="4:5" x14ac:dyDescent="0.3">
      <c r="D27" s="5" t="s">
        <v>69</v>
      </c>
      <c r="E27" s="6"/>
    </row>
    <row r="28" spans="4:5" x14ac:dyDescent="0.3">
      <c r="D28" s="7" t="s">
        <v>70</v>
      </c>
      <c r="E28" s="13">
        <v>1169300</v>
      </c>
    </row>
    <row r="29" spans="4:5" ht="15" thickBot="1" x14ac:dyDescent="0.35">
      <c r="D29" s="9" t="s">
        <v>54</v>
      </c>
      <c r="E29" s="10">
        <f>SUM(E28:E28)</f>
        <v>1169300</v>
      </c>
    </row>
    <row r="30" spans="4:5" x14ac:dyDescent="0.3">
      <c r="D30" s="5" t="s">
        <v>71</v>
      </c>
      <c r="E30" s="6"/>
    </row>
    <row r="31" spans="4:5" x14ac:dyDescent="0.3">
      <c r="D31" s="7" t="s">
        <v>72</v>
      </c>
      <c r="E31" s="13">
        <v>42900</v>
      </c>
    </row>
    <row r="32" spans="4:5" x14ac:dyDescent="0.3">
      <c r="D32" s="7" t="s">
        <v>73</v>
      </c>
      <c r="E32" s="13">
        <v>44000</v>
      </c>
    </row>
    <row r="33" spans="4:5" x14ac:dyDescent="0.3">
      <c r="D33" s="7" t="s">
        <v>74</v>
      </c>
      <c r="E33" s="13">
        <v>242301.84</v>
      </c>
    </row>
    <row r="34" spans="4:5" ht="15" thickBot="1" x14ac:dyDescent="0.35">
      <c r="D34" s="9" t="s">
        <v>54</v>
      </c>
      <c r="E34" s="10">
        <f>SUM(E31:E33)</f>
        <v>329201.83999999997</v>
      </c>
    </row>
    <row r="35" spans="4:5" x14ac:dyDescent="0.3">
      <c r="D35" s="5" t="s">
        <v>75</v>
      </c>
      <c r="E35" s="6"/>
    </row>
    <row r="36" spans="4:5" x14ac:dyDescent="0.3">
      <c r="D36" s="7" t="s">
        <v>73</v>
      </c>
      <c r="E36" s="13">
        <v>41800</v>
      </c>
    </row>
    <row r="37" spans="4:5" x14ac:dyDescent="0.3">
      <c r="D37" s="7" t="s">
        <v>74</v>
      </c>
      <c r="E37" s="13">
        <v>680177.52</v>
      </c>
    </row>
    <row r="38" spans="4:5" x14ac:dyDescent="0.3">
      <c r="D38" s="7" t="s">
        <v>76</v>
      </c>
      <c r="E38" s="13">
        <v>51222.6</v>
      </c>
    </row>
    <row r="39" spans="4:5" ht="15" thickBot="1" x14ac:dyDescent="0.35">
      <c r="D39" s="9" t="s">
        <v>54</v>
      </c>
      <c r="E39" s="10">
        <f>SUM(E36:E38)</f>
        <v>773200.12</v>
      </c>
    </row>
    <row r="40" spans="4:5" x14ac:dyDescent="0.3">
      <c r="D40" s="5" t="s">
        <v>77</v>
      </c>
      <c r="E40" s="6"/>
    </row>
    <row r="41" spans="4:5" x14ac:dyDescent="0.3">
      <c r="D41" s="7" t="s">
        <v>78</v>
      </c>
      <c r="E41" s="13">
        <v>1660784.73</v>
      </c>
    </row>
    <row r="42" spans="4:5" ht="15" thickBot="1" x14ac:dyDescent="0.35">
      <c r="D42" s="9" t="s">
        <v>54</v>
      </c>
      <c r="E42" s="10">
        <f>SUM(E41:E41)</f>
        <v>1660784.73</v>
      </c>
    </row>
    <row r="43" spans="4:5" x14ac:dyDescent="0.3">
      <c r="D43" s="5" t="s">
        <v>79</v>
      </c>
      <c r="E43" s="6"/>
    </row>
    <row r="44" spans="4:5" x14ac:dyDescent="0.3">
      <c r="D44" s="7" t="s">
        <v>80</v>
      </c>
      <c r="E44" s="13">
        <v>527.23</v>
      </c>
    </row>
    <row r="45" spans="4:5" x14ac:dyDescent="0.3">
      <c r="D45" s="7" t="s">
        <v>81</v>
      </c>
      <c r="E45" s="13">
        <v>20185</v>
      </c>
    </row>
    <row r="46" spans="4:5" x14ac:dyDescent="0.3">
      <c r="D46" s="7" t="s">
        <v>82</v>
      </c>
      <c r="E46" s="13">
        <v>46860</v>
      </c>
    </row>
    <row r="47" spans="4:5" ht="15" thickBot="1" x14ac:dyDescent="0.35">
      <c r="D47" s="9" t="s">
        <v>54</v>
      </c>
      <c r="E47" s="10">
        <f>SUM(E44:E46)</f>
        <v>67572.23</v>
      </c>
    </row>
    <row r="48" spans="4:5" ht="16.2" thickBot="1" x14ac:dyDescent="0.35">
      <c r="D48" s="11" t="s">
        <v>32</v>
      </c>
      <c r="E48" s="12">
        <f>SUM(E47,E42,E39,E34,E29,E26,E11)</f>
        <v>9785290.3200000003</v>
      </c>
    </row>
    <row r="49" spans="4:5" x14ac:dyDescent="0.3">
      <c r="D49" s="5" t="s">
        <v>83</v>
      </c>
      <c r="E49" s="6"/>
    </row>
    <row r="50" spans="4:5" x14ac:dyDescent="0.3">
      <c r="D50" s="7" t="s">
        <v>85</v>
      </c>
      <c r="E50" s="13">
        <v>769.08</v>
      </c>
    </row>
    <row r="51" spans="4:5" x14ac:dyDescent="0.3">
      <c r="D51" s="7" t="s">
        <v>68</v>
      </c>
      <c r="E51" s="13">
        <v>1352</v>
      </c>
    </row>
    <row r="52" spans="4:5" x14ac:dyDescent="0.3">
      <c r="D52" s="7" t="s">
        <v>84</v>
      </c>
      <c r="E52" s="13">
        <v>3639859.88</v>
      </c>
    </row>
    <row r="53" spans="4:5" ht="15" thickBot="1" x14ac:dyDescent="0.35">
      <c r="D53" s="9" t="s">
        <v>54</v>
      </c>
      <c r="E53" s="10">
        <f>SUM(E50:E52)</f>
        <v>3641980.96</v>
      </c>
    </row>
    <row r="54" spans="4:5" ht="16.2" thickBot="1" x14ac:dyDescent="0.35">
      <c r="D54" s="11" t="s">
        <v>54</v>
      </c>
      <c r="E54" s="12">
        <f>SUM(E53,E48)</f>
        <v>13427271.280000001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9EDCF-7D26-48B8-A345-B636DC2C2F6F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86</v>
      </c>
    </row>
    <row r="7" spans="2:3" x14ac:dyDescent="0.3">
      <c r="B7" s="5" t="s">
        <v>2</v>
      </c>
      <c r="C7" s="6"/>
    </row>
    <row r="8" spans="2:3" x14ac:dyDescent="0.3">
      <c r="B8" s="7" t="s">
        <v>35</v>
      </c>
      <c r="C8" s="8">
        <v>22265.03</v>
      </c>
    </row>
    <row r="9" spans="2:3" ht="15" thickBot="1" x14ac:dyDescent="0.35">
      <c r="B9" s="9" t="s">
        <v>4</v>
      </c>
      <c r="C9" s="10">
        <f>SUM(C8)</f>
        <v>22265.03</v>
      </c>
    </row>
    <row r="10" spans="2:3" ht="16.2" thickBot="1" x14ac:dyDescent="0.35">
      <c r="B10" s="11" t="s">
        <v>4</v>
      </c>
      <c r="C10" s="12">
        <f>SUM(C9)</f>
        <v>22265.03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C0D4D-9DE0-468C-8CB2-06D1FF360859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87</v>
      </c>
    </row>
    <row r="7" spans="2:3" x14ac:dyDescent="0.3">
      <c r="B7" s="5" t="s">
        <v>2</v>
      </c>
      <c r="C7" s="6"/>
    </row>
    <row r="8" spans="2:3" x14ac:dyDescent="0.3">
      <c r="B8" s="7" t="s">
        <v>35</v>
      </c>
      <c r="C8" s="8">
        <v>6</v>
      </c>
    </row>
    <row r="9" spans="2:3" ht="15" thickBot="1" x14ac:dyDescent="0.35">
      <c r="B9" s="9" t="s">
        <v>4</v>
      </c>
      <c r="C9" s="10">
        <f>SUM(C8)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C0207-7F34-470E-B21E-150D670C0CD6}">
  <dimension ref="E4:F62"/>
  <sheetViews>
    <sheetView topLeftCell="A46" workbookViewId="0">
      <selection activeCell="I57" sqref="I57"/>
    </sheetView>
  </sheetViews>
  <sheetFormatPr defaultRowHeight="14.4" x14ac:dyDescent="0.3"/>
  <cols>
    <col min="5" max="5" width="41.88671875" customWidth="1"/>
    <col min="6" max="6" width="42.33203125" style="14" customWidth="1"/>
  </cols>
  <sheetData>
    <row r="4" spans="5:6" ht="15" thickBot="1" x14ac:dyDescent="0.35"/>
    <row r="5" spans="5:6" ht="15.6" x14ac:dyDescent="0.3">
      <c r="E5" s="1" t="s">
        <v>0</v>
      </c>
      <c r="F5" s="15"/>
    </row>
    <row r="6" spans="5:6" ht="16.2" thickBot="1" x14ac:dyDescent="0.35">
      <c r="E6" s="3" t="s">
        <v>1</v>
      </c>
      <c r="F6" s="4" t="s">
        <v>88</v>
      </c>
    </row>
    <row r="7" spans="5:6" ht="16.2" thickBot="1" x14ac:dyDescent="0.35">
      <c r="E7" s="16" t="s">
        <v>89</v>
      </c>
      <c r="F7" s="17"/>
    </row>
    <row r="8" spans="5:6" x14ac:dyDescent="0.3">
      <c r="E8" s="18" t="s">
        <v>90</v>
      </c>
      <c r="F8" s="19"/>
    </row>
    <row r="9" spans="5:6" x14ac:dyDescent="0.3">
      <c r="E9" s="7" t="s">
        <v>116</v>
      </c>
      <c r="F9" s="8">
        <v>194911.2</v>
      </c>
    </row>
    <row r="10" spans="5:6" x14ac:dyDescent="0.3">
      <c r="E10" s="7" t="s">
        <v>91</v>
      </c>
      <c r="F10" s="8">
        <v>371906.48</v>
      </c>
    </row>
    <row r="11" spans="5:6" x14ac:dyDescent="0.3">
      <c r="E11" s="7" t="s">
        <v>92</v>
      </c>
      <c r="F11" s="8">
        <v>1447763.1</v>
      </c>
    </row>
    <row r="12" spans="5:6" ht="15" thickBot="1" x14ac:dyDescent="0.35">
      <c r="E12" s="20" t="s">
        <v>93</v>
      </c>
      <c r="F12" s="21">
        <f>SUM(F9:F11)</f>
        <v>2014580.78</v>
      </c>
    </row>
    <row r="13" spans="5:6" x14ac:dyDescent="0.3">
      <c r="E13" s="18" t="s">
        <v>94</v>
      </c>
      <c r="F13" s="19"/>
    </row>
    <row r="14" spans="5:6" x14ac:dyDescent="0.3">
      <c r="E14" s="7" t="s">
        <v>109</v>
      </c>
      <c r="F14" s="8">
        <v>13141.7</v>
      </c>
    </row>
    <row r="15" spans="5:6" x14ac:dyDescent="0.3">
      <c r="E15" s="7" t="s">
        <v>28</v>
      </c>
      <c r="F15" s="8">
        <v>672562.66</v>
      </c>
    </row>
    <row r="16" spans="5:6" x14ac:dyDescent="0.3">
      <c r="E16" s="7" t="s">
        <v>117</v>
      </c>
      <c r="F16" s="8">
        <v>10284.780000000001</v>
      </c>
    </row>
    <row r="17" spans="5:6" x14ac:dyDescent="0.3">
      <c r="E17" s="7" t="s">
        <v>95</v>
      </c>
      <c r="F17" s="8">
        <v>592900</v>
      </c>
    </row>
    <row r="18" spans="5:6" x14ac:dyDescent="0.3">
      <c r="E18" s="7" t="s">
        <v>116</v>
      </c>
      <c r="F18" s="8">
        <v>314809.61</v>
      </c>
    </row>
    <row r="19" spans="5:6" x14ac:dyDescent="0.3">
      <c r="E19" s="7" t="s">
        <v>101</v>
      </c>
      <c r="F19" s="8">
        <v>415817.16</v>
      </c>
    </row>
    <row r="20" spans="5:6" x14ac:dyDescent="0.3">
      <c r="E20" s="7" t="s">
        <v>96</v>
      </c>
      <c r="F20" s="8">
        <v>60167.25</v>
      </c>
    </row>
    <row r="21" spans="5:6" x14ac:dyDescent="0.3">
      <c r="E21" s="7" t="s">
        <v>118</v>
      </c>
      <c r="F21" s="8">
        <v>531564</v>
      </c>
    </row>
    <row r="22" spans="5:6" x14ac:dyDescent="0.3">
      <c r="E22" s="7" t="s">
        <v>92</v>
      </c>
      <c r="F22" s="8">
        <v>2696837.38</v>
      </c>
    </row>
    <row r="23" spans="5:6" x14ac:dyDescent="0.3">
      <c r="E23" s="7" t="s">
        <v>97</v>
      </c>
      <c r="F23" s="8">
        <v>12650</v>
      </c>
    </row>
    <row r="24" spans="5:6" x14ac:dyDescent="0.3">
      <c r="E24" s="7" t="s">
        <v>98</v>
      </c>
      <c r="F24" s="8">
        <v>345014.45</v>
      </c>
    </row>
    <row r="25" spans="5:6" x14ac:dyDescent="0.3">
      <c r="E25" s="7" t="s">
        <v>102</v>
      </c>
      <c r="F25" s="8">
        <v>110064.46</v>
      </c>
    </row>
    <row r="26" spans="5:6" ht="15" thickBot="1" x14ac:dyDescent="0.35">
      <c r="E26" s="9" t="s">
        <v>99</v>
      </c>
      <c r="F26" s="21">
        <f>SUM(F14:F25)</f>
        <v>5775813.4500000002</v>
      </c>
    </row>
    <row r="27" spans="5:6" x14ac:dyDescent="0.3">
      <c r="E27" s="5" t="s">
        <v>100</v>
      </c>
      <c r="F27" s="19"/>
    </row>
    <row r="28" spans="5:6" x14ac:dyDescent="0.3">
      <c r="E28" s="7" t="s">
        <v>109</v>
      </c>
      <c r="F28" s="8">
        <v>2379016.64</v>
      </c>
    </row>
    <row r="29" spans="5:6" x14ac:dyDescent="0.3">
      <c r="E29" s="7" t="s">
        <v>28</v>
      </c>
      <c r="F29" s="8">
        <v>64880.2</v>
      </c>
    </row>
    <row r="30" spans="5:6" x14ac:dyDescent="0.3">
      <c r="E30" s="7" t="s">
        <v>116</v>
      </c>
      <c r="F30" s="8">
        <v>70787.78</v>
      </c>
    </row>
    <row r="31" spans="5:6" x14ac:dyDescent="0.3">
      <c r="E31" s="7" t="s">
        <v>101</v>
      </c>
      <c r="F31" s="8">
        <v>143668.79999999999</v>
      </c>
    </row>
    <row r="32" spans="5:6" x14ac:dyDescent="0.3">
      <c r="E32" s="7" t="s">
        <v>96</v>
      </c>
      <c r="F32" s="8">
        <v>187893.2</v>
      </c>
    </row>
    <row r="33" spans="5:6" x14ac:dyDescent="0.3">
      <c r="E33" s="7" t="s">
        <v>119</v>
      </c>
      <c r="F33" s="8">
        <v>459504.89</v>
      </c>
    </row>
    <row r="34" spans="5:6" x14ac:dyDescent="0.3">
      <c r="E34" s="7" t="s">
        <v>92</v>
      </c>
      <c r="F34" s="8">
        <v>2386147.11</v>
      </c>
    </row>
    <row r="35" spans="5:6" x14ac:dyDescent="0.3">
      <c r="E35" s="7" t="s">
        <v>102</v>
      </c>
      <c r="F35" s="8">
        <v>1172440.5</v>
      </c>
    </row>
    <row r="36" spans="5:6" ht="15" thickBot="1" x14ac:dyDescent="0.35">
      <c r="E36" s="9" t="s">
        <v>103</v>
      </c>
      <c r="F36" s="21">
        <f>SUM(F28:F35)</f>
        <v>6864339.1200000001</v>
      </c>
    </row>
    <row r="37" spans="5:6" x14ac:dyDescent="0.3">
      <c r="E37" s="5" t="s">
        <v>104</v>
      </c>
      <c r="F37" s="19"/>
    </row>
    <row r="38" spans="5:6" x14ac:dyDescent="0.3">
      <c r="E38" s="7" t="s">
        <v>74</v>
      </c>
      <c r="F38" s="8">
        <v>316728.5</v>
      </c>
    </row>
    <row r="39" spans="5:6" ht="15" thickBot="1" x14ac:dyDescent="0.35">
      <c r="E39" s="9" t="s">
        <v>105</v>
      </c>
      <c r="F39" s="21">
        <f>SUM(F38)</f>
        <v>316728.5</v>
      </c>
    </row>
    <row r="40" spans="5:6" x14ac:dyDescent="0.3">
      <c r="E40" s="5" t="s">
        <v>106</v>
      </c>
      <c r="F40" s="19"/>
    </row>
    <row r="41" spans="5:6" x14ac:dyDescent="0.3">
      <c r="E41" s="7" t="s">
        <v>107</v>
      </c>
      <c r="F41" s="8">
        <v>3369557.84</v>
      </c>
    </row>
    <row r="42" spans="5:6" ht="15" thickBot="1" x14ac:dyDescent="0.35">
      <c r="E42" s="9" t="s">
        <v>108</v>
      </c>
      <c r="F42" s="21">
        <f>SUM(F41)</f>
        <v>3369557.84</v>
      </c>
    </row>
    <row r="43" spans="5:6" x14ac:dyDescent="0.3">
      <c r="E43" s="18" t="s">
        <v>120</v>
      </c>
      <c r="F43" s="19"/>
    </row>
    <row r="44" spans="5:6" x14ac:dyDescent="0.3">
      <c r="E44" s="7" t="s">
        <v>109</v>
      </c>
      <c r="F44" s="8">
        <v>49990.44</v>
      </c>
    </row>
    <row r="45" spans="5:6" x14ac:dyDescent="0.3">
      <c r="E45" s="7" t="s">
        <v>121</v>
      </c>
      <c r="F45" s="8">
        <v>62629.64</v>
      </c>
    </row>
    <row r="46" spans="5:6" x14ac:dyDescent="0.3">
      <c r="E46" s="7" t="s">
        <v>110</v>
      </c>
      <c r="F46" s="8">
        <v>352240.32</v>
      </c>
    </row>
    <row r="47" spans="5:6" x14ac:dyDescent="0.3">
      <c r="E47" s="7" t="s">
        <v>101</v>
      </c>
      <c r="F47" s="8">
        <v>3310818</v>
      </c>
    </row>
    <row r="48" spans="5:6" x14ac:dyDescent="0.3">
      <c r="E48" s="7" t="s">
        <v>20</v>
      </c>
      <c r="F48" s="8">
        <v>765748.15</v>
      </c>
    </row>
    <row r="49" spans="5:6" x14ac:dyDescent="0.3">
      <c r="E49" s="7" t="s">
        <v>122</v>
      </c>
      <c r="F49" s="8">
        <v>26281.200000000001</v>
      </c>
    </row>
    <row r="50" spans="5:6" x14ac:dyDescent="0.3">
      <c r="E50" s="7" t="s">
        <v>111</v>
      </c>
      <c r="F50" s="8">
        <v>754722</v>
      </c>
    </row>
    <row r="51" spans="5:6" x14ac:dyDescent="0.3">
      <c r="E51" s="7" t="s">
        <v>123</v>
      </c>
      <c r="F51" s="8">
        <v>2442024</v>
      </c>
    </row>
    <row r="52" spans="5:6" ht="15" thickBot="1" x14ac:dyDescent="0.35">
      <c r="E52" s="9" t="s">
        <v>112</v>
      </c>
      <c r="F52" s="21">
        <f>SUM(F44:F51)</f>
        <v>7764453.75</v>
      </c>
    </row>
    <row r="53" spans="5:6" x14ac:dyDescent="0.3">
      <c r="E53" s="18" t="s">
        <v>124</v>
      </c>
      <c r="F53" s="19"/>
    </row>
    <row r="54" spans="5:6" x14ac:dyDescent="0.3">
      <c r="E54" s="7" t="s">
        <v>74</v>
      </c>
      <c r="F54" s="8">
        <v>867046.95</v>
      </c>
    </row>
    <row r="55" spans="5:6" x14ac:dyDescent="0.3">
      <c r="E55" s="7" t="s">
        <v>113</v>
      </c>
      <c r="F55" s="8">
        <v>102960</v>
      </c>
    </row>
    <row r="56" spans="5:6" x14ac:dyDescent="0.3">
      <c r="E56" s="7" t="s">
        <v>101</v>
      </c>
      <c r="F56" s="8">
        <v>664821</v>
      </c>
    </row>
    <row r="57" spans="5:6" ht="15" thickBot="1" x14ac:dyDescent="0.35">
      <c r="E57" s="9" t="s">
        <v>125</v>
      </c>
      <c r="F57" s="21">
        <f>SUM(F54:F56)</f>
        <v>1634827.95</v>
      </c>
    </row>
    <row r="58" spans="5:6" ht="16.2" thickBot="1" x14ac:dyDescent="0.35">
      <c r="E58" s="11" t="s">
        <v>114</v>
      </c>
      <c r="F58" s="12">
        <f>SUM(F57+F52+F42+F39+F36+F26+F12)</f>
        <v>27740301.390000001</v>
      </c>
    </row>
    <row r="59" spans="5:6" x14ac:dyDescent="0.3">
      <c r="E59" s="5" t="s">
        <v>2</v>
      </c>
      <c r="F59" s="6"/>
    </row>
    <row r="60" spans="5:6" x14ac:dyDescent="0.3">
      <c r="E60" s="7" t="s">
        <v>35</v>
      </c>
      <c r="F60" s="8">
        <v>6</v>
      </c>
    </row>
    <row r="61" spans="5:6" ht="15" thickBot="1" x14ac:dyDescent="0.35">
      <c r="E61" s="9" t="s">
        <v>4</v>
      </c>
      <c r="F61" s="10">
        <f>SUM(F60)</f>
        <v>6</v>
      </c>
    </row>
    <row r="62" spans="5:6" ht="16.2" thickBot="1" x14ac:dyDescent="0.35">
      <c r="E62" s="11" t="s">
        <v>4</v>
      </c>
      <c r="F62" s="12">
        <f>SUM(F61+F58)</f>
        <v>27740307.390000001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2349C-E387-46E8-9CFC-CCF76433185A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115</v>
      </c>
    </row>
    <row r="7" spans="2:3" x14ac:dyDescent="0.3">
      <c r="B7" s="5" t="s">
        <v>2</v>
      </c>
      <c r="C7" s="6"/>
    </row>
    <row r="8" spans="2:3" x14ac:dyDescent="0.3">
      <c r="B8" s="7" t="s">
        <v>35</v>
      </c>
      <c r="C8" s="8">
        <v>6</v>
      </c>
    </row>
    <row r="9" spans="2:3" ht="15" thickBot="1" x14ac:dyDescent="0.35">
      <c r="B9" s="9" t="s">
        <v>4</v>
      </c>
      <c r="C9" s="10">
        <f>SUM(C8)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D802A-AF75-4021-8A6F-4D59D0DEC254}">
  <dimension ref="B5:C34"/>
  <sheetViews>
    <sheetView topLeftCell="A13" workbookViewId="0">
      <selection activeCell="C34" sqref="C34"/>
    </sheetView>
  </sheetViews>
  <sheetFormatPr defaultRowHeight="14.4" x14ac:dyDescent="0.3"/>
  <cols>
    <col min="2" max="2" width="35.5546875" customWidth="1"/>
    <col min="3" max="3" width="40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126</v>
      </c>
    </row>
    <row r="8" spans="2:3" x14ac:dyDescent="0.3">
      <c r="B8" s="5" t="s">
        <v>127</v>
      </c>
      <c r="C8" s="6"/>
    </row>
    <row r="9" spans="2:3" x14ac:dyDescent="0.3">
      <c r="B9" s="7" t="s">
        <v>82</v>
      </c>
      <c r="C9" s="13">
        <v>40800</v>
      </c>
    </row>
    <row r="10" spans="2:3" x14ac:dyDescent="0.3">
      <c r="B10" s="7" t="s">
        <v>128</v>
      </c>
      <c r="C10" s="13">
        <v>81936</v>
      </c>
    </row>
    <row r="11" spans="2:3" x14ac:dyDescent="0.3">
      <c r="B11" s="7" t="s">
        <v>129</v>
      </c>
      <c r="C11" s="13">
        <v>47640</v>
      </c>
    </row>
    <row r="12" spans="2:3" x14ac:dyDescent="0.3">
      <c r="B12" s="7" t="s">
        <v>74</v>
      </c>
      <c r="C12" s="13">
        <v>3600</v>
      </c>
    </row>
    <row r="13" spans="2:3" ht="15" thickBot="1" x14ac:dyDescent="0.35">
      <c r="B13" s="9" t="s">
        <v>4</v>
      </c>
      <c r="C13" s="10">
        <f>SUM(C9:C12)</f>
        <v>173976</v>
      </c>
    </row>
    <row r="14" spans="2:3" x14ac:dyDescent="0.3">
      <c r="B14" s="5" t="s">
        <v>130</v>
      </c>
      <c r="C14" s="6"/>
    </row>
    <row r="15" spans="2:3" x14ac:dyDescent="0.3">
      <c r="B15" s="7" t="s">
        <v>131</v>
      </c>
      <c r="C15" s="13">
        <v>150962.32999999999</v>
      </c>
    </row>
    <row r="16" spans="2:3" x14ac:dyDescent="0.3">
      <c r="B16" s="7" t="s">
        <v>132</v>
      </c>
      <c r="C16" s="13">
        <v>639821.86</v>
      </c>
    </row>
    <row r="17" spans="2:3" x14ac:dyDescent="0.3">
      <c r="B17" s="7" t="s">
        <v>133</v>
      </c>
      <c r="C17" s="13">
        <v>22000</v>
      </c>
    </row>
    <row r="18" spans="2:3" ht="15" thickBot="1" x14ac:dyDescent="0.35">
      <c r="B18" s="9" t="s">
        <v>54</v>
      </c>
      <c r="C18" s="10">
        <f>SUM(C15:C17)</f>
        <v>812784.19</v>
      </c>
    </row>
    <row r="19" spans="2:3" x14ac:dyDescent="0.3">
      <c r="B19" s="5" t="s">
        <v>134</v>
      </c>
      <c r="C19" s="6"/>
    </row>
    <row r="20" spans="2:3" x14ac:dyDescent="0.3">
      <c r="B20" s="7" t="s">
        <v>39</v>
      </c>
      <c r="C20" s="13">
        <v>742500</v>
      </c>
    </row>
    <row r="21" spans="2:3" ht="15" thickBot="1" x14ac:dyDescent="0.35">
      <c r="B21" s="9" t="s">
        <v>54</v>
      </c>
      <c r="C21" s="10">
        <f>SUM(C20:C20)</f>
        <v>742500</v>
      </c>
    </row>
    <row r="22" spans="2:3" x14ac:dyDescent="0.3">
      <c r="B22" s="5" t="s">
        <v>135</v>
      </c>
      <c r="C22" s="6"/>
    </row>
    <row r="23" spans="2:3" x14ac:dyDescent="0.3">
      <c r="B23" s="7" t="s">
        <v>78</v>
      </c>
      <c r="C23" s="13">
        <v>1391940</v>
      </c>
    </row>
    <row r="24" spans="2:3" ht="15" thickBot="1" x14ac:dyDescent="0.35">
      <c r="B24" s="9" t="s">
        <v>54</v>
      </c>
      <c r="C24" s="10">
        <f>SUM(C23:C23)</f>
        <v>1391940</v>
      </c>
    </row>
    <row r="25" spans="2:3" x14ac:dyDescent="0.3">
      <c r="B25" s="5" t="s">
        <v>136</v>
      </c>
      <c r="C25" s="6"/>
    </row>
    <row r="26" spans="2:3" x14ac:dyDescent="0.3">
      <c r="B26" s="7" t="s">
        <v>82</v>
      </c>
      <c r="C26" s="13">
        <v>60489</v>
      </c>
    </row>
    <row r="27" spans="2:3" x14ac:dyDescent="0.3">
      <c r="B27" s="7" t="s">
        <v>39</v>
      </c>
      <c r="C27" s="13">
        <v>14025</v>
      </c>
    </row>
    <row r="28" spans="2:3" ht="15" thickBot="1" x14ac:dyDescent="0.35">
      <c r="B28" s="9" t="s">
        <v>54</v>
      </c>
      <c r="C28" s="10">
        <f>SUM(C26:C27)</f>
        <v>74514</v>
      </c>
    </row>
    <row r="29" spans="2:3" ht="16.2" thickBot="1" x14ac:dyDescent="0.35">
      <c r="B29" s="11" t="s">
        <v>32</v>
      </c>
      <c r="C29" s="12">
        <f>SUM(C28,C24,C21,C18,C13)</f>
        <v>3195714.19</v>
      </c>
    </row>
    <row r="30" spans="2:3" x14ac:dyDescent="0.3">
      <c r="B30" s="5" t="s">
        <v>83</v>
      </c>
      <c r="C30" s="6"/>
    </row>
    <row r="31" spans="2:3" x14ac:dyDescent="0.3">
      <c r="B31" s="7" t="s">
        <v>137</v>
      </c>
      <c r="C31" s="13">
        <v>104600627.44</v>
      </c>
    </row>
    <row r="32" spans="2:3" x14ac:dyDescent="0.3">
      <c r="B32" s="7" t="s">
        <v>138</v>
      </c>
      <c r="C32" s="13">
        <v>1736</v>
      </c>
    </row>
    <row r="33" spans="2:3" ht="15" thickBot="1" x14ac:dyDescent="0.35">
      <c r="B33" s="9" t="s">
        <v>54</v>
      </c>
      <c r="C33" s="10">
        <f>SUM(C31:C32)</f>
        <v>104602363.44</v>
      </c>
    </row>
    <row r="34" spans="2:3" ht="16.2" thickBot="1" x14ac:dyDescent="0.35">
      <c r="B34" s="11" t="s">
        <v>54</v>
      </c>
      <c r="C34" s="12">
        <f>SUM(C33,C29)</f>
        <v>107798077.63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47E6D-FC43-49E3-B330-30C3FD5BF1D6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139</v>
      </c>
    </row>
    <row r="7" spans="2:3" x14ac:dyDescent="0.3">
      <c r="B7" s="5" t="s">
        <v>2</v>
      </c>
      <c r="C7" s="6"/>
    </row>
    <row r="8" spans="2:3" x14ac:dyDescent="0.3">
      <c r="B8" s="7" t="s">
        <v>35</v>
      </c>
      <c r="C8" s="8">
        <v>84891.93</v>
      </c>
    </row>
    <row r="9" spans="2:3" ht="15" thickBot="1" x14ac:dyDescent="0.35">
      <c r="B9" s="9" t="s">
        <v>4</v>
      </c>
      <c r="C9" s="10">
        <f>SUM(C8)</f>
        <v>84891.93</v>
      </c>
    </row>
    <row r="10" spans="2:3" ht="16.2" thickBot="1" x14ac:dyDescent="0.35">
      <c r="B10" s="11" t="s">
        <v>4</v>
      </c>
      <c r="C10" s="12">
        <f>SUM(C9)</f>
        <v>84891.93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05599-4030-47F0-BC03-85B1D89056EB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140</v>
      </c>
    </row>
    <row r="7" spans="2:3" x14ac:dyDescent="0.3">
      <c r="B7" s="5" t="s">
        <v>2</v>
      </c>
      <c r="C7" s="6"/>
    </row>
    <row r="8" spans="2:3" x14ac:dyDescent="0.3">
      <c r="B8" s="7" t="s">
        <v>35</v>
      </c>
      <c r="C8" s="8">
        <v>6</v>
      </c>
    </row>
    <row r="9" spans="2:3" ht="15" thickBot="1" x14ac:dyDescent="0.35">
      <c r="B9" s="9" t="s">
        <v>4</v>
      </c>
      <c r="C9" s="10">
        <f>SUM(C8)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93FEB-8E37-487F-8F69-49E2A24AEDA5}">
  <dimension ref="B4:C55"/>
  <sheetViews>
    <sheetView topLeftCell="A31" workbookViewId="0">
      <selection activeCell="G55" sqref="G55"/>
    </sheetView>
  </sheetViews>
  <sheetFormatPr defaultRowHeight="14.4" x14ac:dyDescent="0.3"/>
  <cols>
    <col min="2" max="2" width="41.88671875" customWidth="1"/>
    <col min="3" max="3" width="42.33203125" style="14" customWidth="1"/>
  </cols>
  <sheetData>
    <row r="4" spans="2:3" ht="15" thickBot="1" x14ac:dyDescent="0.35"/>
    <row r="5" spans="2:3" ht="15.6" x14ac:dyDescent="0.3">
      <c r="B5" s="1" t="s">
        <v>0</v>
      </c>
      <c r="C5" s="15"/>
    </row>
    <row r="6" spans="2:3" ht="16.2" thickBot="1" x14ac:dyDescent="0.35">
      <c r="B6" s="3" t="s">
        <v>1</v>
      </c>
      <c r="C6" s="4" t="s">
        <v>141</v>
      </c>
    </row>
    <row r="7" spans="2:3" ht="16.2" thickBot="1" x14ac:dyDescent="0.35">
      <c r="B7" s="16" t="s">
        <v>89</v>
      </c>
      <c r="C7" s="17"/>
    </row>
    <row r="8" spans="2:3" x14ac:dyDescent="0.3">
      <c r="B8" s="18" t="s">
        <v>142</v>
      </c>
      <c r="C8" s="19"/>
    </row>
    <row r="9" spans="2:3" x14ac:dyDescent="0.3">
      <c r="B9" s="7" t="s">
        <v>74</v>
      </c>
      <c r="C9" s="8">
        <v>1011664.5</v>
      </c>
    </row>
    <row r="10" spans="2:3" ht="15" thickBot="1" x14ac:dyDescent="0.35">
      <c r="B10" s="20" t="s">
        <v>105</v>
      </c>
      <c r="C10" s="21">
        <f>SUM(C9:C9)</f>
        <v>1011664.5</v>
      </c>
    </row>
    <row r="11" spans="2:3" x14ac:dyDescent="0.3">
      <c r="B11" s="18" t="s">
        <v>143</v>
      </c>
      <c r="C11" s="19"/>
    </row>
    <row r="12" spans="2:3" x14ac:dyDescent="0.3">
      <c r="B12" s="7" t="s">
        <v>144</v>
      </c>
      <c r="C12" s="8">
        <v>1630560</v>
      </c>
    </row>
    <row r="13" spans="2:3" x14ac:dyDescent="0.3">
      <c r="B13" s="7" t="s">
        <v>117</v>
      </c>
      <c r="C13" s="8">
        <v>445271.2</v>
      </c>
    </row>
    <row r="14" spans="2:3" x14ac:dyDescent="0.3">
      <c r="B14" s="7" t="s">
        <v>145</v>
      </c>
      <c r="C14" s="8">
        <v>32560</v>
      </c>
    </row>
    <row r="15" spans="2:3" x14ac:dyDescent="0.3">
      <c r="B15" s="7" t="s">
        <v>146</v>
      </c>
      <c r="C15" s="8">
        <v>8352</v>
      </c>
    </row>
    <row r="16" spans="2:3" x14ac:dyDescent="0.3">
      <c r="B16" s="7" t="s">
        <v>116</v>
      </c>
      <c r="C16" s="8">
        <v>157497.60000000001</v>
      </c>
    </row>
    <row r="17" spans="2:3" x14ac:dyDescent="0.3">
      <c r="B17" s="7" t="s">
        <v>147</v>
      </c>
      <c r="C17" s="8">
        <v>121780.8</v>
      </c>
    </row>
    <row r="18" spans="2:3" x14ac:dyDescent="0.3">
      <c r="B18" s="7" t="s">
        <v>148</v>
      </c>
      <c r="C18" s="8">
        <v>5060</v>
      </c>
    </row>
    <row r="19" spans="2:3" x14ac:dyDescent="0.3">
      <c r="B19" s="7" t="s">
        <v>149</v>
      </c>
      <c r="C19" s="8">
        <v>154080</v>
      </c>
    </row>
    <row r="20" spans="2:3" x14ac:dyDescent="0.3">
      <c r="B20" s="7" t="s">
        <v>150</v>
      </c>
      <c r="C20" s="8">
        <v>16280</v>
      </c>
    </row>
    <row r="21" spans="2:3" x14ac:dyDescent="0.3">
      <c r="B21" s="7" t="s">
        <v>151</v>
      </c>
      <c r="C21" s="8">
        <v>427054</v>
      </c>
    </row>
    <row r="22" spans="2:3" x14ac:dyDescent="0.3">
      <c r="B22" s="7" t="s">
        <v>152</v>
      </c>
      <c r="C22" s="8">
        <v>201996</v>
      </c>
    </row>
    <row r="23" spans="2:3" x14ac:dyDescent="0.3">
      <c r="B23" s="7" t="s">
        <v>153</v>
      </c>
      <c r="C23" s="8">
        <v>905736</v>
      </c>
    </row>
    <row r="24" spans="2:3" x14ac:dyDescent="0.3">
      <c r="B24" s="7" t="s">
        <v>111</v>
      </c>
      <c r="C24" s="8">
        <v>22990</v>
      </c>
    </row>
    <row r="25" spans="2:3" x14ac:dyDescent="0.3">
      <c r="B25" s="7" t="s">
        <v>154</v>
      </c>
      <c r="C25" s="8">
        <v>193392.9</v>
      </c>
    </row>
    <row r="26" spans="2:3" ht="15" thickBot="1" x14ac:dyDescent="0.35">
      <c r="B26" s="9" t="s">
        <v>155</v>
      </c>
      <c r="C26" s="21">
        <f>SUM(C12:C25)</f>
        <v>4322610.5</v>
      </c>
    </row>
    <row r="27" spans="2:3" x14ac:dyDescent="0.3">
      <c r="B27" s="5" t="s">
        <v>156</v>
      </c>
      <c r="C27" s="19"/>
    </row>
    <row r="28" spans="2:3" x14ac:dyDescent="0.3">
      <c r="B28" s="7" t="s">
        <v>157</v>
      </c>
      <c r="C28" s="8">
        <v>4157538</v>
      </c>
    </row>
    <row r="29" spans="2:3" x14ac:dyDescent="0.3">
      <c r="B29" s="7" t="s">
        <v>158</v>
      </c>
      <c r="C29" s="8">
        <v>1254000</v>
      </c>
    </row>
    <row r="30" spans="2:3" x14ac:dyDescent="0.3">
      <c r="B30" s="7" t="s">
        <v>101</v>
      </c>
      <c r="C30" s="8">
        <v>4451964</v>
      </c>
    </row>
    <row r="31" spans="2:3" x14ac:dyDescent="0.3">
      <c r="B31" s="7" t="s">
        <v>159</v>
      </c>
      <c r="C31" s="8">
        <v>60555</v>
      </c>
    </row>
    <row r="32" spans="2:3" ht="15" thickBot="1" x14ac:dyDescent="0.35">
      <c r="B32" s="9" t="s">
        <v>26</v>
      </c>
      <c r="C32" s="21">
        <f>SUM(C28:C31)</f>
        <v>9924057</v>
      </c>
    </row>
    <row r="33" spans="2:3" x14ac:dyDescent="0.3">
      <c r="B33" s="5" t="s">
        <v>160</v>
      </c>
      <c r="C33" s="19"/>
    </row>
    <row r="34" spans="2:3" x14ac:dyDescent="0.3">
      <c r="B34" s="7" t="s">
        <v>101</v>
      </c>
      <c r="C34" s="8">
        <v>118800</v>
      </c>
    </row>
    <row r="35" spans="2:3" ht="15" thickBot="1" x14ac:dyDescent="0.35">
      <c r="B35" s="9" t="s">
        <v>161</v>
      </c>
      <c r="C35" s="21">
        <f>SUM(C34)</f>
        <v>118800</v>
      </c>
    </row>
    <row r="36" spans="2:3" x14ac:dyDescent="0.3">
      <c r="B36" s="5" t="s">
        <v>162</v>
      </c>
      <c r="C36" s="19"/>
    </row>
    <row r="37" spans="2:3" x14ac:dyDescent="0.3">
      <c r="B37" s="7" t="s">
        <v>163</v>
      </c>
      <c r="C37" s="8">
        <v>43560</v>
      </c>
    </row>
    <row r="38" spans="2:3" ht="15" thickBot="1" x14ac:dyDescent="0.35">
      <c r="B38" s="9" t="s">
        <v>164</v>
      </c>
      <c r="C38" s="21">
        <f>SUM(C37)</f>
        <v>43560</v>
      </c>
    </row>
    <row r="39" spans="2:3" x14ac:dyDescent="0.3">
      <c r="B39" s="18" t="s">
        <v>165</v>
      </c>
      <c r="C39" s="19"/>
    </row>
    <row r="40" spans="2:3" x14ac:dyDescent="0.3">
      <c r="B40" s="7" t="s">
        <v>74</v>
      </c>
      <c r="C40" s="8">
        <v>735312.95</v>
      </c>
    </row>
    <row r="41" spans="2:3" x14ac:dyDescent="0.3">
      <c r="B41" s="7" t="s">
        <v>166</v>
      </c>
      <c r="C41" s="8">
        <v>652440.48</v>
      </c>
    </row>
    <row r="42" spans="2:3" x14ac:dyDescent="0.3">
      <c r="B42" s="7" t="s">
        <v>101</v>
      </c>
      <c r="C42" s="8">
        <v>535680</v>
      </c>
    </row>
    <row r="43" spans="2:3" ht="15" thickBot="1" x14ac:dyDescent="0.35">
      <c r="B43" s="9" t="s">
        <v>112</v>
      </c>
      <c r="C43" s="21">
        <f>SUM(C40:C42)</f>
        <v>1923433.43</v>
      </c>
    </row>
    <row r="44" spans="2:3" x14ac:dyDescent="0.3">
      <c r="B44" s="18" t="s">
        <v>167</v>
      </c>
      <c r="C44" s="19"/>
    </row>
    <row r="45" spans="2:3" x14ac:dyDescent="0.3">
      <c r="B45" s="7" t="s">
        <v>53</v>
      </c>
      <c r="C45" s="8">
        <v>203164.5</v>
      </c>
    </row>
    <row r="46" spans="2:3" x14ac:dyDescent="0.3">
      <c r="B46" s="7" t="s">
        <v>168</v>
      </c>
      <c r="C46" s="8">
        <v>2501.4</v>
      </c>
    </row>
    <row r="47" spans="2:3" ht="15" thickBot="1" x14ac:dyDescent="0.35">
      <c r="B47" s="20" t="s">
        <v>169</v>
      </c>
      <c r="C47" s="21">
        <f>SUM(C45:C46)</f>
        <v>205665.9</v>
      </c>
    </row>
    <row r="48" spans="2:3" x14ac:dyDescent="0.3">
      <c r="B48" s="18" t="s">
        <v>170</v>
      </c>
      <c r="C48" s="19"/>
    </row>
    <row r="49" spans="2:3" x14ac:dyDescent="0.3">
      <c r="B49" s="7" t="s">
        <v>171</v>
      </c>
      <c r="C49" s="8">
        <v>3622284.77</v>
      </c>
    </row>
    <row r="50" spans="2:3" ht="15" thickBot="1" x14ac:dyDescent="0.35">
      <c r="B50" s="20" t="s">
        <v>172</v>
      </c>
      <c r="C50" s="21">
        <f>SUM(C49:C49)</f>
        <v>3622284.77</v>
      </c>
    </row>
    <row r="51" spans="2:3" ht="16.2" thickBot="1" x14ac:dyDescent="0.35">
      <c r="B51" s="11" t="s">
        <v>114</v>
      </c>
      <c r="C51" s="12">
        <f>SUM(C50,C47,C43,C38,C35,C32,C26,C10)</f>
        <v>21172076.100000001</v>
      </c>
    </row>
    <row r="52" spans="2:3" x14ac:dyDescent="0.3">
      <c r="B52" s="5" t="s">
        <v>2</v>
      </c>
      <c r="C52" s="6"/>
    </row>
    <row r="53" spans="2:3" x14ac:dyDescent="0.3">
      <c r="B53" s="7" t="s">
        <v>35</v>
      </c>
      <c r="C53" s="8">
        <v>12</v>
      </c>
    </row>
    <row r="54" spans="2:3" ht="15" thickBot="1" x14ac:dyDescent="0.35">
      <c r="B54" s="9" t="s">
        <v>4</v>
      </c>
      <c r="C54" s="10">
        <f>SUM(C53)</f>
        <v>12</v>
      </c>
    </row>
    <row r="55" spans="2:3" ht="16.2" thickBot="1" x14ac:dyDescent="0.35">
      <c r="B55" s="11" t="s">
        <v>4</v>
      </c>
      <c r="C55" s="12">
        <f>SUM(C54+C51)</f>
        <v>21172088.100000001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8CB74-4EAC-4930-8776-D2D8DE882E22}">
  <dimension ref="B4:C10"/>
  <sheetViews>
    <sheetView tabSelected="1" workbookViewId="0">
      <selection activeCell="C9" sqref="C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173</v>
      </c>
    </row>
    <row r="7" spans="2:3" x14ac:dyDescent="0.3">
      <c r="B7" s="5" t="s">
        <v>2</v>
      </c>
      <c r="C7" s="6"/>
    </row>
    <row r="8" spans="2:3" x14ac:dyDescent="0.3">
      <c r="B8" s="7" t="s">
        <v>35</v>
      </c>
      <c r="C8" s="8">
        <v>62</v>
      </c>
    </row>
    <row r="9" spans="2:3" ht="15" thickBot="1" x14ac:dyDescent="0.35">
      <c r="B9" s="9" t="s">
        <v>4</v>
      </c>
      <c r="C9" s="10">
        <f>SUM(C8)</f>
        <v>62</v>
      </c>
    </row>
    <row r="10" spans="2:3" ht="16.2" thickBot="1" x14ac:dyDescent="0.35">
      <c r="B10" s="11" t="s">
        <v>4</v>
      </c>
      <c r="C10" s="12">
        <f>SUM(C9)</f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18</vt:i4>
      </vt:variant>
    </vt:vector>
  </HeadingPairs>
  <TitlesOfParts>
    <vt:vector size="18" baseType="lpstr">
      <vt:lpstr>01.08.2026.</vt:lpstr>
      <vt:lpstr>03.08.2026.</vt:lpstr>
      <vt:lpstr>04.08.2026.</vt:lpstr>
      <vt:lpstr>05.08.2026.</vt:lpstr>
      <vt:lpstr>06.08.2026.</vt:lpstr>
      <vt:lpstr>07.08.2026.</vt:lpstr>
      <vt:lpstr>08.08.2026.</vt:lpstr>
      <vt:lpstr>10.08.2026.</vt:lpstr>
      <vt:lpstr>11.08.2026.</vt:lpstr>
      <vt:lpstr>12.08.2026.</vt:lpstr>
      <vt:lpstr>13.08.2026.</vt:lpstr>
      <vt:lpstr>14.08.2026.</vt:lpstr>
      <vt:lpstr>15.08.2026.</vt:lpstr>
      <vt:lpstr>17.08.2026.</vt:lpstr>
      <vt:lpstr>18.08.2026.</vt:lpstr>
      <vt:lpstr>19.08.2026.</vt:lpstr>
      <vt:lpstr>20.08.2026.</vt:lpstr>
      <vt:lpstr>21.08.2026.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2026-08-24T07:04:47Z</dcterms:modified>
</cp:coreProperties>
</file>